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50 СИЗ одежда (ГПБ-2403)\ЗК СКС-2350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Обоснование!$A$17:$AD$45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Обоснование!$A$1:$AD$67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</workbook>
</file>

<file path=xl/calcChain.xml><?xml version="1.0" encoding="utf-8"?>
<calcChain xmlns="http://schemas.openxmlformats.org/spreadsheetml/2006/main">
  <c r="K29" i="3" l="1"/>
  <c r="K18" i="3" l="1"/>
  <c r="K19" i="3"/>
  <c r="K20" i="3"/>
  <c r="K21" i="3"/>
  <c r="K22" i="3"/>
  <c r="K23" i="3"/>
  <c r="K24" i="3"/>
  <c r="K25" i="3"/>
  <c r="K26" i="3"/>
  <c r="K27" i="3"/>
  <c r="K28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AA42" i="3" l="1"/>
  <c r="AB42" i="3"/>
  <c r="AA41" i="3"/>
  <c r="AB41" i="3"/>
  <c r="AA37" i="3"/>
  <c r="AB37" i="3"/>
  <c r="AA33" i="3"/>
  <c r="AB33" i="3"/>
  <c r="AA29" i="3"/>
  <c r="AB29" i="3"/>
  <c r="AA25" i="3"/>
  <c r="AB25" i="3"/>
  <c r="AA21" i="3"/>
  <c r="AB21" i="3"/>
  <c r="AB44" i="3"/>
  <c r="AA44" i="3"/>
  <c r="AB40" i="3"/>
  <c r="AA40" i="3"/>
  <c r="AB36" i="3"/>
  <c r="AA36" i="3"/>
  <c r="AB32" i="3"/>
  <c r="AA32" i="3"/>
  <c r="AB28" i="3"/>
  <c r="AA28" i="3"/>
  <c r="AB24" i="3"/>
  <c r="AA24" i="3"/>
  <c r="AB20" i="3"/>
  <c r="AA20" i="3"/>
  <c r="AA43" i="3"/>
  <c r="AB43" i="3"/>
  <c r="AA39" i="3"/>
  <c r="AB39" i="3"/>
  <c r="AA35" i="3"/>
  <c r="AB35" i="3"/>
  <c r="AA31" i="3"/>
  <c r="AB31" i="3"/>
  <c r="AA27" i="3"/>
  <c r="AB27" i="3"/>
  <c r="AA23" i="3"/>
  <c r="AB23" i="3"/>
  <c r="AA19" i="3"/>
  <c r="AB19" i="3"/>
  <c r="AA38" i="3"/>
  <c r="AB38" i="3"/>
  <c r="AA34" i="3"/>
  <c r="AB34" i="3"/>
  <c r="AA30" i="3"/>
  <c r="AB30" i="3"/>
  <c r="AA26" i="3"/>
  <c r="AB26" i="3"/>
  <c r="AA22" i="3"/>
  <c r="AB22" i="3"/>
  <c r="AA18" i="3"/>
  <c r="AB18" i="3"/>
  <c r="AC18" i="3" s="1"/>
  <c r="AC22" i="3" l="1"/>
  <c r="AD22" i="3"/>
  <c r="AC38" i="3"/>
  <c r="AD38" i="3"/>
  <c r="AC23" i="3"/>
  <c r="AD23" i="3"/>
  <c r="AC31" i="3"/>
  <c r="AD31" i="3"/>
  <c r="AC39" i="3"/>
  <c r="AD39" i="3"/>
  <c r="AC25" i="3"/>
  <c r="AD25" i="3"/>
  <c r="AC33" i="3"/>
  <c r="AD33" i="3"/>
  <c r="AC41" i="3"/>
  <c r="AD41" i="3"/>
  <c r="AC30" i="3"/>
  <c r="AD30" i="3"/>
  <c r="AC20" i="3"/>
  <c r="AD20" i="3"/>
  <c r="AC28" i="3"/>
  <c r="AD28" i="3"/>
  <c r="AC36" i="3"/>
  <c r="AD36" i="3"/>
  <c r="AC44" i="3"/>
  <c r="AD44" i="3"/>
  <c r="AC26" i="3"/>
  <c r="AD26" i="3"/>
  <c r="AC19" i="3"/>
  <c r="AD19" i="3"/>
  <c r="AC27" i="3"/>
  <c r="AD27" i="3"/>
  <c r="AC35" i="3"/>
  <c r="AD35" i="3"/>
  <c r="AC43" i="3"/>
  <c r="AD43" i="3"/>
  <c r="AC21" i="3"/>
  <c r="AD21" i="3"/>
  <c r="AC29" i="3"/>
  <c r="AD29" i="3"/>
  <c r="AC37" i="3"/>
  <c r="AD37" i="3"/>
  <c r="AC42" i="3"/>
  <c r="AD42" i="3"/>
  <c r="AC34" i="3"/>
  <c r="AD34" i="3"/>
  <c r="AC24" i="3"/>
  <c r="AD24" i="3"/>
  <c r="AC32" i="3"/>
  <c r="AD32" i="3"/>
  <c r="AC40" i="3"/>
  <c r="AD40" i="3"/>
  <c r="AD18" i="3"/>
  <c r="AC45" i="3" l="1"/>
</calcChain>
</file>

<file path=xl/sharedStrings.xml><?xml version="1.0" encoding="utf-8"?>
<sst xmlns="http://schemas.openxmlformats.org/spreadsheetml/2006/main" count="165" uniqueCount="135">
  <si>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</si>
  <si>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</si>
  <si>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</si>
  <si>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</si>
  <si>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</si>
  <si>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</si>
  <si>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</si>
  <si>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</si>
  <si>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</si>
  <si>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</si>
  <si>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</si>
  <si>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</si>
  <si>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</si>
  <si>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</si>
  <si>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</si>
  <si>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</si>
  <si>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</si>
  <si>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</si>
  <si>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</si>
  <si>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</si>
  <si>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</si>
  <si>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</si>
  <si>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</si>
  <si>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</si>
  <si>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</si>
  <si>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</si>
  <si>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</si>
  <si>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</si>
  <si>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</si>
  <si>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</si>
  <si>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</si>
  <si>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</si>
  <si>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</si>
  <si>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</si>
  <si>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</si>
  <si>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</si>
  <si>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</si>
  <si>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</si>
  <si>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</si>
  <si>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</si>
  <si>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</si>
  <si>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</si>
  <si>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</si>
  <si>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</si>
  <si>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</si>
  <si>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</si>
  <si>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</si>
  <si>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</si>
  <si>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</si>
  <si>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</si>
  <si>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</si>
  <si>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</si>
  <si>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</si>
  <si>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</si>
  <si>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</si>
  <si>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</si>
  <si>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</si>
  <si>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</si>
  <si>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</si>
  <si>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</si>
  <si>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</si>
  <si>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</si>
  <si>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</si>
  <si>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</si>
  <si>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</si>
  <si>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</si>
  <si>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</si>
  <si>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</si>
  <si>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</si>
  <si>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</si>
  <si>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</si>
  <si>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</si>
  <si>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</si>
  <si>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</si>
  <si>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Н/НГ</t>
  </si>
  <si>
    <t>Одежда специальная</t>
  </si>
  <si>
    <t>СИЗ и Охрана труда</t>
  </si>
  <si>
    <t>г. Самара, ул. Антонова-Овсеенко, 48</t>
  </si>
  <si>
    <t>НГ000114</t>
  </si>
  <si>
    <t>НГ000172</t>
  </si>
  <si>
    <t>НГ000015</t>
  </si>
  <si>
    <t>НГ000068</t>
  </si>
  <si>
    <t>НГ000102</t>
  </si>
  <si>
    <t>НГ000139</t>
  </si>
  <si>
    <t>НГ000040</t>
  </si>
  <si>
    <t>НГ000089</t>
  </si>
  <si>
    <t>НГ000103</t>
  </si>
  <si>
    <t>НГ000266</t>
  </si>
  <si>
    <t>НГ000091</t>
  </si>
  <si>
    <t>НГ000106</t>
  </si>
  <si>
    <t>НГ000137</t>
  </si>
  <si>
    <t>НГ000171</t>
  </si>
  <si>
    <t>НГ000017</t>
  </si>
  <si>
    <t>НГ000038</t>
  </si>
  <si>
    <t>НГ000099</t>
  </si>
  <si>
    <t>НГ000008</t>
  </si>
  <si>
    <t>Костюм мужской для защиты от пониженных температур, ОПЗ и механических воздействий (Куртка и полукомбинезон)</t>
  </si>
  <si>
    <t>Фартук прорезиненный с нагрудником</t>
  </si>
  <si>
    <t>Халат лабораторный (мужской)</t>
  </si>
  <si>
    <t>Халат лабораторный (женский)</t>
  </si>
  <si>
    <t>Фартук из полимерных материалов с нагрудником</t>
  </si>
  <si>
    <t>Плащ непромокаемый с капюшоном</t>
  </si>
  <si>
    <t>Белье нательное трикотажное( летнее)</t>
  </si>
  <si>
    <t>Белье нательное термостойкое</t>
  </si>
  <si>
    <t>Жилет сигнальный 2 класса защиты</t>
  </si>
  <si>
    <t>Костюм защитный Л-1</t>
  </si>
  <si>
    <t>Жилет сигнальный огнестойкий     2 класса защиты</t>
  </si>
  <si>
    <t>Белье нательное хлопчатобумажное</t>
  </si>
  <si>
    <t>Плащ термостойкий для защиты от воды</t>
  </si>
  <si>
    <t>Костюм рыбацкий</t>
  </si>
  <si>
    <t>Костюм мужской сигнальный, утепленный 3-го класса защиты</t>
  </si>
  <si>
    <t>Плащ непромокаемый сигнальный 3-го класса защиты</t>
  </si>
  <si>
    <t>Костюм мужской из термостойких материалов с постоянными защитными свойствами</t>
  </si>
  <si>
    <t>Костюм сварщика зимний</t>
  </si>
  <si>
    <t>НГ000022</t>
  </si>
  <si>
    <t>НГ000053</t>
  </si>
  <si>
    <t>НГ000080</t>
  </si>
  <si>
    <t>НГ000049</t>
  </si>
  <si>
    <t>НГ000094</t>
  </si>
  <si>
    <t>НГ000005</t>
  </si>
  <si>
    <t>НГ000012</t>
  </si>
  <si>
    <t>НГ000043</t>
  </si>
  <si>
    <t>НГ000117</t>
  </si>
  <si>
    <t>Костюм мужской для защиты от пониженных температур, ОПЗ и механических воздействий (Куртка и брюки)</t>
  </si>
  <si>
    <t>Костюм женский из смешанных тканей для защиты от общих производственных загрязнений и механических воздействий (куртка и полукомбинезон)</t>
  </si>
  <si>
    <t>Костюм мужской из смешанных тканей для защиты от ОПЗ и механических воздействий (куртка и полукомбинезон) с логотипом</t>
  </si>
  <si>
    <t>Костюм женский хлопчатобумажный для защиты от общих производственных загрязнений и механических воздействий (куртка и полукомбинезон) с логотипом</t>
  </si>
  <si>
    <t>Костюм женский для защиты от пониженных температур, ОПЗ и механических воздействий (Куртка и полукомбинезон)</t>
  </si>
  <si>
    <t>Костюм для защиты от искр и брызг расплавленного металла</t>
  </si>
  <si>
    <t>Костюм женский для защиты от пониженных температур, ОПЗ и механических воздействий (Куртка и брюки)</t>
  </si>
  <si>
    <t>Костюм мужской хлопчатобумажный для защиты от общих производственных загрязнений и механических воздействий  (куртка и полукомбинезон)</t>
  </si>
  <si>
    <t>Куртка женская для защиты от пониженных температур, ОПЗ и механических воздействий</t>
  </si>
  <si>
    <t>шт</t>
  </si>
  <si>
    <t>Лысикова Е.С., инженер группы закупок</t>
  </si>
  <si>
    <t>Тексин И.В., директор по закупкам и логистике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</si>
</sst>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69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0" fillId="3" borderId="0" xfId="0" applyFont="1" applyFill="1" applyBorder="1" applyAlignment="1">
      <alignment horizontal="center" vertical="center" wrapText="1"/>
    </xf>
    <xf numFmtId="3" fontId="8" fillId="0" borderId="0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44</xdr:row>
      <xdr:rowOff>0</xdr:rowOff>
    </xdr:from>
    <xdr:to>
      <xdr:col>29</xdr:col>
      <xdr:colOff>2995</xdr:colOff>
      <xdr:row>44</xdr:row>
      <xdr:rowOff>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E65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D6" sqref="AD6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hidden="1" customWidth="1"/>
    <col min="10" max="10" width="14.42578125" style="1" customWidth="1"/>
    <col min="11" max="11" width="13.42578125" style="1" customWidth="1"/>
    <col min="12" max="16" width="10.85546875" style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1" width="14.28515625" style="1" customWidth="1"/>
    <col min="32" max="16384" width="8.85546875" style="1"/>
  </cols>
  <sheetData>
    <row r="1" spans="1:31" ht="15.75" hidden="1" x14ac:dyDescent="0.2">
      <c r="V1" s="2"/>
      <c r="AA1" s="1" t="s">
        <v>68</v>
      </c>
    </row>
    <row r="2" spans="1:31" ht="15.75" hidden="1" x14ac:dyDescent="0.2">
      <c r="V2" s="2"/>
      <c r="AA2" s="1" t="s">
        <v>69</v>
      </c>
    </row>
    <row r="3" spans="1:31" ht="15.75" hidden="1" x14ac:dyDescent="0.2">
      <c r="V3" s="2"/>
      <c r="AA3" s="1" t="s">
        <v>70</v>
      </c>
    </row>
    <row r="4" spans="1:31" ht="15.75" x14ac:dyDescent="0.25"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5"/>
      <c r="AC4" s="55"/>
    </row>
    <row r="5" spans="1:3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1" s="6" customFormat="1" x14ac:dyDescent="0.2">
      <c r="C6" s="7" t="s">
        <v>14</v>
      </c>
      <c r="D6" s="58" t="s">
        <v>71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1" s="6" customFormat="1" x14ac:dyDescent="0.2">
      <c r="C7" s="7" t="s">
        <v>33</v>
      </c>
      <c r="D7" s="58" t="s">
        <v>74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1" s="6" customFormat="1" x14ac:dyDescent="0.2">
      <c r="C8" s="7" t="s">
        <v>25</v>
      </c>
      <c r="D8" s="58" t="s">
        <v>75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1" s="6" customFormat="1" x14ac:dyDescent="0.2">
      <c r="C9" s="7" t="s">
        <v>24</v>
      </c>
      <c r="D9" s="58" t="s">
        <v>76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1" s="6" customFormat="1" ht="12.75" customHeight="1" x14ac:dyDescent="0.2">
      <c r="C10" s="7" t="s">
        <v>9</v>
      </c>
      <c r="D10" s="58" t="s">
        <v>75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1" s="6" customFormat="1" ht="25.5" x14ac:dyDescent="0.2">
      <c r="C11" s="7" t="s">
        <v>10</v>
      </c>
      <c r="D11" s="58" t="s">
        <v>77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1" s="6" customFormat="1" ht="38.25" x14ac:dyDescent="0.2">
      <c r="C12" s="7" t="s">
        <v>23</v>
      </c>
      <c r="D12" s="58" t="s">
        <v>72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4" spans="1:31" x14ac:dyDescent="0.2">
      <c r="A14" s="54" t="s">
        <v>6</v>
      </c>
      <c r="B14" s="61" t="s">
        <v>28</v>
      </c>
      <c r="C14" s="54" t="s">
        <v>1</v>
      </c>
      <c r="D14" s="61" t="s">
        <v>4</v>
      </c>
      <c r="E14" s="61" t="s">
        <v>60</v>
      </c>
      <c r="F14" s="54" t="s">
        <v>61</v>
      </c>
      <c r="G14" s="54"/>
      <c r="H14" s="54"/>
      <c r="I14" s="54"/>
      <c r="J14" s="61" t="s">
        <v>62</v>
      </c>
      <c r="K14" s="61" t="s">
        <v>65</v>
      </c>
      <c r="L14" s="49" t="s">
        <v>63</v>
      </c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64" t="s">
        <v>66</v>
      </c>
      <c r="AB14" s="61" t="s">
        <v>35</v>
      </c>
      <c r="AC14" s="61" t="s">
        <v>34</v>
      </c>
      <c r="AD14" s="51" t="s">
        <v>57</v>
      </c>
      <c r="AE14" s="45"/>
    </row>
    <row r="15" spans="1:31" x14ac:dyDescent="0.2">
      <c r="A15" s="54"/>
      <c r="B15" s="62"/>
      <c r="C15" s="54"/>
      <c r="D15" s="62"/>
      <c r="E15" s="62"/>
      <c r="F15" s="54" t="s">
        <v>22</v>
      </c>
      <c r="G15" s="54" t="s">
        <v>15</v>
      </c>
      <c r="H15" s="54" t="s">
        <v>16</v>
      </c>
      <c r="I15" s="54" t="s">
        <v>29</v>
      </c>
      <c r="J15" s="62"/>
      <c r="K15" s="62"/>
      <c r="L15" s="49" t="s">
        <v>58</v>
      </c>
      <c r="M15" s="50"/>
      <c r="N15" s="50"/>
      <c r="O15" s="50"/>
      <c r="P15" s="50"/>
      <c r="Q15" s="49" t="s">
        <v>64</v>
      </c>
      <c r="R15" s="50"/>
      <c r="S15" s="50"/>
      <c r="T15" s="50"/>
      <c r="U15" s="50"/>
      <c r="V15" s="54" t="s">
        <v>59</v>
      </c>
      <c r="W15" s="54"/>
      <c r="X15" s="54"/>
      <c r="Y15" s="54"/>
      <c r="Z15" s="54"/>
      <c r="AA15" s="65"/>
      <c r="AB15" s="62"/>
      <c r="AC15" s="62"/>
      <c r="AD15" s="52"/>
      <c r="AE15" s="45"/>
    </row>
    <row r="16" spans="1:31" ht="39" customHeight="1" x14ac:dyDescent="0.2">
      <c r="A16" s="54"/>
      <c r="B16" s="63"/>
      <c r="C16" s="54"/>
      <c r="D16" s="63"/>
      <c r="E16" s="63"/>
      <c r="F16" s="54"/>
      <c r="G16" s="54"/>
      <c r="H16" s="54"/>
      <c r="I16" s="54"/>
      <c r="J16" s="63"/>
      <c r="K16" s="63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6"/>
      <c r="AB16" s="63"/>
      <c r="AC16" s="63"/>
      <c r="AD16" s="53"/>
      <c r="AE16" s="45"/>
    </row>
    <row r="17" spans="1:31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  <c r="AE17" s="46"/>
    </row>
    <row r="18" spans="1:31" ht="51" x14ac:dyDescent="0.2">
      <c r="A18" s="13">
        <v>1</v>
      </c>
      <c r="B18" s="14" t="s">
        <v>78</v>
      </c>
      <c r="C18" s="14" t="s">
        <v>96</v>
      </c>
      <c r="D18" s="15" t="s">
        <v>132</v>
      </c>
      <c r="E18" s="16">
        <v>42</v>
      </c>
      <c r="F18" s="41">
        <v>2887</v>
      </c>
      <c r="G18" s="16">
        <v>372</v>
      </c>
      <c r="H18" s="17">
        <v>43272</v>
      </c>
      <c r="I18" s="17"/>
      <c r="J18" s="20">
        <v>1.0379</v>
      </c>
      <c r="K18" s="16">
        <f t="shared" ref="K18:K44" si="0">IF(SUM(F18)=0,"",F18*J18)</f>
        <v>2996.4173000000001</v>
      </c>
      <c r="L18" s="18">
        <v>5095</v>
      </c>
      <c r="M18" s="18"/>
      <c r="N18" s="18"/>
      <c r="O18" s="18">
        <v>5490</v>
      </c>
      <c r="P18" s="18">
        <v>4000</v>
      </c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4</v>
      </c>
      <c r="AB18" s="21">
        <f>CEILING(SUM(K18:Z18)/COUNTIF(K18:Z18,"&gt;0"),0.01)</f>
        <v>4395.3599999999997</v>
      </c>
      <c r="AC18" s="21">
        <f t="shared" ref="AC18" si="2">AB18*E18</f>
        <v>184605.12</v>
      </c>
      <c r="AD18" s="36">
        <f t="shared" ref="AD18" si="3">STDEV(K18:Z18)/AB18*100</f>
        <v>25.609352695343595</v>
      </c>
      <c r="AE18" s="47"/>
    </row>
    <row r="19" spans="1:31" x14ac:dyDescent="0.2">
      <c r="A19" s="13">
        <v>2</v>
      </c>
      <c r="B19" s="14" t="s">
        <v>79</v>
      </c>
      <c r="C19" s="14" t="s">
        <v>97</v>
      </c>
      <c r="D19" s="15" t="s">
        <v>132</v>
      </c>
      <c r="E19" s="16">
        <v>18</v>
      </c>
      <c r="F19" s="41"/>
      <c r="G19" s="16"/>
      <c r="H19" s="17"/>
      <c r="I19" s="17"/>
      <c r="J19" s="20">
        <v>1.0379</v>
      </c>
      <c r="K19" s="16" t="str">
        <f t="shared" si="0"/>
        <v/>
      </c>
      <c r="L19" s="18">
        <v>370</v>
      </c>
      <c r="M19" s="18">
        <v>458</v>
      </c>
      <c r="N19" s="18">
        <v>375.83</v>
      </c>
      <c r="O19" s="18">
        <v>550</v>
      </c>
      <c r="P19" s="18">
        <v>225</v>
      </c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44" si="4">COUNTIF(K19:Z19,"&gt;0")</f>
        <v>5</v>
      </c>
      <c r="AB19" s="21">
        <f t="shared" ref="AB19:AB44" si="5">CEILING(SUM(K19:Z19)/COUNTIF(K19:Z19,"&gt;0"),0.01)</f>
        <v>395.77</v>
      </c>
      <c r="AC19" s="21">
        <f t="shared" ref="AC19:AC44" si="6">AB19*E19</f>
        <v>7123.86</v>
      </c>
      <c r="AD19" s="36">
        <f t="shared" ref="AD19:AD44" si="7">STDEV(K19:Z19)/AB19*100</f>
        <v>30.395180861249521</v>
      </c>
      <c r="AE19" s="47"/>
    </row>
    <row r="20" spans="1:31" ht="38.25" x14ac:dyDescent="0.2">
      <c r="A20" s="13">
        <v>3</v>
      </c>
      <c r="B20" s="14" t="s">
        <v>114</v>
      </c>
      <c r="C20" s="14" t="s">
        <v>123</v>
      </c>
      <c r="D20" s="15" t="s">
        <v>132</v>
      </c>
      <c r="E20" s="16">
        <v>32</v>
      </c>
      <c r="F20" s="41">
        <v>2620</v>
      </c>
      <c r="G20" s="16">
        <v>372</v>
      </c>
      <c r="H20" s="17">
        <v>43272</v>
      </c>
      <c r="I20" s="17"/>
      <c r="J20" s="20">
        <v>1.0379</v>
      </c>
      <c r="K20" s="16">
        <f t="shared" si="0"/>
        <v>2719.2980000000002</v>
      </c>
      <c r="L20" s="18">
        <v>4750</v>
      </c>
      <c r="M20" s="18"/>
      <c r="N20" s="18"/>
      <c r="O20" s="18">
        <v>5250</v>
      </c>
      <c r="P20" s="18">
        <v>3250</v>
      </c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4</v>
      </c>
      <c r="AB20" s="21">
        <f t="shared" si="5"/>
        <v>3992.33</v>
      </c>
      <c r="AC20" s="21">
        <f t="shared" si="6"/>
        <v>127754.56</v>
      </c>
      <c r="AD20" s="36">
        <f t="shared" si="7"/>
        <v>30.083583674863263</v>
      </c>
      <c r="AE20" s="47"/>
    </row>
    <row r="21" spans="1:31" ht="51" x14ac:dyDescent="0.2">
      <c r="A21" s="13">
        <v>4</v>
      </c>
      <c r="B21" s="14" t="s">
        <v>115</v>
      </c>
      <c r="C21" s="14" t="s">
        <v>124</v>
      </c>
      <c r="D21" s="15" t="s">
        <v>132</v>
      </c>
      <c r="E21" s="16">
        <v>1</v>
      </c>
      <c r="F21" s="41">
        <v>1668</v>
      </c>
      <c r="G21" s="16">
        <v>372</v>
      </c>
      <c r="H21" s="17">
        <v>43272</v>
      </c>
      <c r="I21" s="17"/>
      <c r="J21" s="20">
        <v>1.0379</v>
      </c>
      <c r="K21" s="16">
        <f t="shared" si="0"/>
        <v>1731.2172</v>
      </c>
      <c r="L21" s="18">
        <v>2790</v>
      </c>
      <c r="M21" s="18"/>
      <c r="N21" s="18"/>
      <c r="O21" s="18">
        <v>3620</v>
      </c>
      <c r="P21" s="44">
        <v>2100</v>
      </c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4"/>
        <v>4</v>
      </c>
      <c r="AB21" s="21">
        <f t="shared" si="5"/>
        <v>2560.31</v>
      </c>
      <c r="AC21" s="21">
        <f t="shared" si="6"/>
        <v>2560.31</v>
      </c>
      <c r="AD21" s="36">
        <f t="shared" si="7"/>
        <v>32.482828278053319</v>
      </c>
      <c r="AE21" s="47"/>
    </row>
    <row r="22" spans="1:31" ht="38.25" x14ac:dyDescent="0.2">
      <c r="A22" s="13">
        <v>5</v>
      </c>
      <c r="B22" s="14" t="s">
        <v>116</v>
      </c>
      <c r="C22" s="14" t="s">
        <v>125</v>
      </c>
      <c r="D22" s="15" t="s">
        <v>132</v>
      </c>
      <c r="E22" s="16">
        <v>12</v>
      </c>
      <c r="F22" s="41"/>
      <c r="G22" s="16"/>
      <c r="H22" s="17"/>
      <c r="I22" s="17"/>
      <c r="J22" s="20">
        <v>1.0379</v>
      </c>
      <c r="K22" s="16" t="str">
        <f t="shared" si="0"/>
        <v/>
      </c>
      <c r="L22" s="18">
        <v>2790</v>
      </c>
      <c r="M22" s="18"/>
      <c r="N22" s="18"/>
      <c r="O22" s="18">
        <v>2980</v>
      </c>
      <c r="P22" s="44">
        <v>1550</v>
      </c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4"/>
        <v>3</v>
      </c>
      <c r="AB22" s="21">
        <f t="shared" si="5"/>
        <v>2440</v>
      </c>
      <c r="AC22" s="21">
        <f t="shared" si="6"/>
        <v>29280</v>
      </c>
      <c r="AD22" s="36">
        <f t="shared" si="7"/>
        <v>31.827669369432659</v>
      </c>
      <c r="AE22" s="47"/>
    </row>
    <row r="23" spans="1:31" x14ac:dyDescent="0.2">
      <c r="A23" s="13">
        <v>6</v>
      </c>
      <c r="B23" s="14" t="s">
        <v>80</v>
      </c>
      <c r="C23" s="14" t="s">
        <v>98</v>
      </c>
      <c r="D23" s="15" t="s">
        <v>132</v>
      </c>
      <c r="E23" s="16">
        <v>2</v>
      </c>
      <c r="F23" s="41">
        <v>879</v>
      </c>
      <c r="G23" s="16">
        <v>372</v>
      </c>
      <c r="H23" s="17">
        <v>43272</v>
      </c>
      <c r="I23" s="17"/>
      <c r="J23" s="20">
        <v>1.0379</v>
      </c>
      <c r="K23" s="16">
        <f t="shared" si="0"/>
        <v>912.31410000000005</v>
      </c>
      <c r="L23" s="18">
        <v>990</v>
      </c>
      <c r="M23" s="18">
        <v>850</v>
      </c>
      <c r="N23" s="18">
        <v>512.5</v>
      </c>
      <c r="O23" s="18">
        <v>980</v>
      </c>
      <c r="P23" s="44">
        <v>755</v>
      </c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4"/>
        <v>6</v>
      </c>
      <c r="AB23" s="21">
        <f t="shared" si="5"/>
        <v>833.31000000000006</v>
      </c>
      <c r="AC23" s="21">
        <f t="shared" si="6"/>
        <v>1666.6200000000001</v>
      </c>
      <c r="AD23" s="36">
        <f t="shared" si="7"/>
        <v>21.576686102495209</v>
      </c>
      <c r="AE23" s="47"/>
    </row>
    <row r="24" spans="1:31" ht="51" x14ac:dyDescent="0.2">
      <c r="A24" s="13">
        <v>7</v>
      </c>
      <c r="B24" s="14" t="s">
        <v>117</v>
      </c>
      <c r="C24" s="14" t="s">
        <v>126</v>
      </c>
      <c r="D24" s="15" t="s">
        <v>132</v>
      </c>
      <c r="E24" s="16">
        <v>28</v>
      </c>
      <c r="F24" s="41">
        <v>1593</v>
      </c>
      <c r="G24" s="16">
        <v>372</v>
      </c>
      <c r="H24" s="17">
        <v>43272</v>
      </c>
      <c r="I24" s="17"/>
      <c r="J24" s="20">
        <v>1.0379</v>
      </c>
      <c r="K24" s="16">
        <f t="shared" si="0"/>
        <v>1653.3747000000001</v>
      </c>
      <c r="L24" s="18">
        <v>2790</v>
      </c>
      <c r="M24" s="18"/>
      <c r="N24" s="18"/>
      <c r="O24" s="18">
        <v>3790</v>
      </c>
      <c r="P24" s="44">
        <v>2950</v>
      </c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4"/>
        <v>4</v>
      </c>
      <c r="AB24" s="21">
        <f t="shared" si="5"/>
        <v>2795.85</v>
      </c>
      <c r="AC24" s="21">
        <f t="shared" si="6"/>
        <v>78283.8</v>
      </c>
      <c r="AD24" s="36">
        <f t="shared" si="7"/>
        <v>31.435775409698991</v>
      </c>
      <c r="AE24" s="47"/>
    </row>
    <row r="25" spans="1:31" x14ac:dyDescent="0.2">
      <c r="A25" s="13">
        <v>8</v>
      </c>
      <c r="B25" s="14" t="s">
        <v>81</v>
      </c>
      <c r="C25" s="14" t="s">
        <v>99</v>
      </c>
      <c r="D25" s="15" t="s">
        <v>132</v>
      </c>
      <c r="E25" s="16">
        <v>10</v>
      </c>
      <c r="F25" s="41">
        <v>537</v>
      </c>
      <c r="G25" s="16">
        <v>372</v>
      </c>
      <c r="H25" s="17">
        <v>43272</v>
      </c>
      <c r="I25" s="17"/>
      <c r="J25" s="20">
        <v>1.0379</v>
      </c>
      <c r="K25" s="16">
        <f t="shared" si="0"/>
        <v>557.35230000000001</v>
      </c>
      <c r="L25" s="18">
        <v>990</v>
      </c>
      <c r="M25" s="18">
        <v>775</v>
      </c>
      <c r="N25" s="18">
        <v>607.5</v>
      </c>
      <c r="O25" s="18">
        <v>820</v>
      </c>
      <c r="P25" s="44">
        <v>650</v>
      </c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4"/>
        <v>6</v>
      </c>
      <c r="AB25" s="21">
        <f t="shared" si="5"/>
        <v>733.31000000000006</v>
      </c>
      <c r="AC25" s="21">
        <f t="shared" si="6"/>
        <v>7333.1</v>
      </c>
      <c r="AD25" s="36">
        <f t="shared" si="7"/>
        <v>21.893137784848545</v>
      </c>
      <c r="AE25" s="47"/>
    </row>
    <row r="26" spans="1:31" ht="38.25" x14ac:dyDescent="0.2">
      <c r="A26" s="13">
        <v>9</v>
      </c>
      <c r="B26" s="14" t="s">
        <v>118</v>
      </c>
      <c r="C26" s="14" t="s">
        <v>127</v>
      </c>
      <c r="D26" s="15" t="s">
        <v>132</v>
      </c>
      <c r="E26" s="16">
        <v>12</v>
      </c>
      <c r="F26" s="41">
        <v>2905</v>
      </c>
      <c r="G26" s="16">
        <v>372</v>
      </c>
      <c r="H26" s="17">
        <v>43272</v>
      </c>
      <c r="I26" s="17"/>
      <c r="J26" s="20">
        <v>1.0379</v>
      </c>
      <c r="K26" s="16">
        <f t="shared" si="0"/>
        <v>3015.0995000000003</v>
      </c>
      <c r="L26" s="18">
        <v>5095</v>
      </c>
      <c r="M26" s="18"/>
      <c r="N26" s="18"/>
      <c r="O26" s="18">
        <v>5490</v>
      </c>
      <c r="P26" s="44">
        <v>4685</v>
      </c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4"/>
        <v>4</v>
      </c>
      <c r="AB26" s="21">
        <f t="shared" si="5"/>
        <v>4571.28</v>
      </c>
      <c r="AC26" s="21">
        <f t="shared" si="6"/>
        <v>54855.360000000001</v>
      </c>
      <c r="AD26" s="36">
        <f t="shared" si="7"/>
        <v>23.806560313348331</v>
      </c>
      <c r="AE26" s="47"/>
    </row>
    <row r="27" spans="1:31" ht="25.5" x14ac:dyDescent="0.2">
      <c r="A27" s="13">
        <v>10</v>
      </c>
      <c r="B27" s="14" t="s">
        <v>82</v>
      </c>
      <c r="C27" s="14" t="s">
        <v>100</v>
      </c>
      <c r="D27" s="15" t="s">
        <v>132</v>
      </c>
      <c r="E27" s="16">
        <v>16</v>
      </c>
      <c r="F27" s="41">
        <v>195</v>
      </c>
      <c r="G27" s="16">
        <v>372</v>
      </c>
      <c r="H27" s="17">
        <v>43272</v>
      </c>
      <c r="I27" s="17"/>
      <c r="J27" s="20">
        <v>1.0379</v>
      </c>
      <c r="K27" s="16">
        <f t="shared" si="0"/>
        <v>202.3905</v>
      </c>
      <c r="L27" s="18">
        <v>370</v>
      </c>
      <c r="M27" s="18"/>
      <c r="N27" s="18">
        <v>221.67</v>
      </c>
      <c r="O27" s="18"/>
      <c r="P27" s="44">
        <v>350</v>
      </c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4"/>
        <v>4</v>
      </c>
      <c r="AB27" s="21">
        <f t="shared" si="5"/>
        <v>286.02</v>
      </c>
      <c r="AC27" s="21">
        <f t="shared" si="6"/>
        <v>4576.32</v>
      </c>
      <c r="AD27" s="36">
        <f t="shared" si="7"/>
        <v>30.130705504223261</v>
      </c>
      <c r="AE27" s="47"/>
    </row>
    <row r="28" spans="1:31" x14ac:dyDescent="0.2">
      <c r="A28" s="13">
        <v>11</v>
      </c>
      <c r="B28" s="14" t="s">
        <v>83</v>
      </c>
      <c r="C28" s="14" t="s">
        <v>101</v>
      </c>
      <c r="D28" s="15" t="s">
        <v>132</v>
      </c>
      <c r="E28" s="16">
        <v>21</v>
      </c>
      <c r="F28" s="41"/>
      <c r="G28" s="16"/>
      <c r="H28" s="17"/>
      <c r="I28" s="17"/>
      <c r="J28" s="20">
        <v>1.0379</v>
      </c>
      <c r="K28" s="16" t="str">
        <f t="shared" si="0"/>
        <v/>
      </c>
      <c r="L28" s="18">
        <v>1170</v>
      </c>
      <c r="M28" s="18"/>
      <c r="N28" s="18">
        <v>703.33</v>
      </c>
      <c r="O28" s="18">
        <v>1390</v>
      </c>
      <c r="P28" s="44">
        <v>890</v>
      </c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4"/>
        <v>4</v>
      </c>
      <c r="AB28" s="21">
        <f t="shared" si="5"/>
        <v>1038.3399999999999</v>
      </c>
      <c r="AC28" s="21">
        <f t="shared" si="6"/>
        <v>21805.14</v>
      </c>
      <c r="AD28" s="36">
        <f t="shared" si="7"/>
        <v>29.171050218446869</v>
      </c>
      <c r="AE28" s="47"/>
    </row>
    <row r="29" spans="1:31" ht="25.5" x14ac:dyDescent="0.2">
      <c r="A29" s="13">
        <v>12</v>
      </c>
      <c r="B29" s="14" t="s">
        <v>119</v>
      </c>
      <c r="C29" s="14" t="s">
        <v>128</v>
      </c>
      <c r="D29" s="15" t="s">
        <v>132</v>
      </c>
      <c r="E29" s="16">
        <v>1</v>
      </c>
      <c r="F29" s="41"/>
      <c r="G29" s="16"/>
      <c r="H29" s="17"/>
      <c r="I29" s="17"/>
      <c r="J29" s="20">
        <v>1.0379</v>
      </c>
      <c r="K29" s="16" t="str">
        <f t="shared" si="0"/>
        <v/>
      </c>
      <c r="L29" s="18">
        <v>2605</v>
      </c>
      <c r="M29" s="18">
        <v>4600</v>
      </c>
      <c r="N29" s="18">
        <v>4715</v>
      </c>
      <c r="O29" s="18">
        <v>4900</v>
      </c>
      <c r="P29" s="44">
        <v>3000</v>
      </c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4"/>
        <v>5</v>
      </c>
      <c r="AB29" s="21">
        <f t="shared" si="5"/>
        <v>3964</v>
      </c>
      <c r="AC29" s="21">
        <f t="shared" si="6"/>
        <v>3964</v>
      </c>
      <c r="AD29" s="36">
        <f t="shared" si="7"/>
        <v>27.113996427451216</v>
      </c>
      <c r="AE29" s="47"/>
    </row>
    <row r="30" spans="1:31" ht="38.25" x14ac:dyDescent="0.2">
      <c r="A30" s="13">
        <v>13</v>
      </c>
      <c r="B30" s="14" t="s">
        <v>120</v>
      </c>
      <c r="C30" s="14" t="s">
        <v>129</v>
      </c>
      <c r="D30" s="15" t="s">
        <v>132</v>
      </c>
      <c r="E30" s="16">
        <v>4</v>
      </c>
      <c r="F30" s="41">
        <v>2727</v>
      </c>
      <c r="G30" s="16">
        <v>372</v>
      </c>
      <c r="H30" s="17">
        <v>43272</v>
      </c>
      <c r="I30" s="17"/>
      <c r="J30" s="20">
        <v>1.0379</v>
      </c>
      <c r="K30" s="16">
        <f t="shared" si="0"/>
        <v>2830.3533000000002</v>
      </c>
      <c r="L30" s="18">
        <v>4750</v>
      </c>
      <c r="M30" s="18"/>
      <c r="N30" s="18"/>
      <c r="O30" s="18">
        <v>5250</v>
      </c>
      <c r="P30" s="44">
        <v>2900</v>
      </c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4"/>
        <v>4</v>
      </c>
      <c r="AB30" s="21">
        <f t="shared" si="5"/>
        <v>3932.59</v>
      </c>
      <c r="AC30" s="21">
        <f t="shared" si="6"/>
        <v>15730.36</v>
      </c>
      <c r="AD30" s="36">
        <f t="shared" si="7"/>
        <v>31.776838183454359</v>
      </c>
      <c r="AE30" s="47"/>
    </row>
    <row r="31" spans="1:31" x14ac:dyDescent="0.2">
      <c r="A31" s="13">
        <v>14</v>
      </c>
      <c r="B31" s="14" t="s">
        <v>84</v>
      </c>
      <c r="C31" s="14" t="s">
        <v>102</v>
      </c>
      <c r="D31" s="15" t="s">
        <v>132</v>
      </c>
      <c r="E31" s="16">
        <v>21</v>
      </c>
      <c r="F31" s="41">
        <v>254</v>
      </c>
      <c r="G31" s="16">
        <v>372</v>
      </c>
      <c r="H31" s="17">
        <v>43272</v>
      </c>
      <c r="I31" s="17"/>
      <c r="J31" s="20">
        <v>1.0379</v>
      </c>
      <c r="K31" s="16">
        <f t="shared" si="0"/>
        <v>263.6266</v>
      </c>
      <c r="L31" s="18">
        <v>585</v>
      </c>
      <c r="M31" s="18">
        <v>725</v>
      </c>
      <c r="N31" s="18">
        <v>628.33000000000004</v>
      </c>
      <c r="O31" s="18">
        <v>650</v>
      </c>
      <c r="P31" s="44">
        <v>600</v>
      </c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>
        <f t="shared" si="4"/>
        <v>6</v>
      </c>
      <c r="AB31" s="21">
        <f t="shared" si="5"/>
        <v>575.33000000000004</v>
      </c>
      <c r="AC31" s="21">
        <f t="shared" si="6"/>
        <v>12081.93</v>
      </c>
      <c r="AD31" s="36">
        <f t="shared" si="7"/>
        <v>27.880306729882008</v>
      </c>
      <c r="AE31" s="47"/>
    </row>
    <row r="32" spans="1:31" ht="51" x14ac:dyDescent="0.2">
      <c r="A32" s="13">
        <v>15</v>
      </c>
      <c r="B32" s="14" t="s">
        <v>121</v>
      </c>
      <c r="C32" s="14" t="s">
        <v>130</v>
      </c>
      <c r="D32" s="15" t="s">
        <v>132</v>
      </c>
      <c r="E32" s="16">
        <v>45</v>
      </c>
      <c r="F32" s="41">
        <v>1650</v>
      </c>
      <c r="G32" s="16">
        <v>372</v>
      </c>
      <c r="H32" s="17">
        <v>43272</v>
      </c>
      <c r="I32" s="17"/>
      <c r="J32" s="20">
        <v>1.0379</v>
      </c>
      <c r="K32" s="16">
        <f t="shared" si="0"/>
        <v>1712.5350000000001</v>
      </c>
      <c r="L32" s="18">
        <v>2790</v>
      </c>
      <c r="M32" s="18"/>
      <c r="N32" s="18"/>
      <c r="O32" s="18">
        <v>3790</v>
      </c>
      <c r="P32" s="44">
        <v>3000</v>
      </c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9">
        <f t="shared" si="4"/>
        <v>4</v>
      </c>
      <c r="AB32" s="21">
        <f t="shared" si="5"/>
        <v>2823.14</v>
      </c>
      <c r="AC32" s="21">
        <f t="shared" si="6"/>
        <v>127041.29999999999</v>
      </c>
      <c r="AD32" s="36">
        <f t="shared" si="7"/>
        <v>30.337612774629481</v>
      </c>
      <c r="AE32" s="47"/>
    </row>
    <row r="33" spans="1:31" x14ac:dyDescent="0.2">
      <c r="A33" s="13">
        <v>16</v>
      </c>
      <c r="B33" s="14" t="s">
        <v>85</v>
      </c>
      <c r="C33" s="14" t="s">
        <v>103</v>
      </c>
      <c r="D33" s="15" t="s">
        <v>132</v>
      </c>
      <c r="E33" s="16">
        <v>26</v>
      </c>
      <c r="F33" s="41"/>
      <c r="G33" s="16"/>
      <c r="H33" s="17"/>
      <c r="I33" s="17"/>
      <c r="J33" s="20">
        <v>1.0379</v>
      </c>
      <c r="K33" s="16" t="str">
        <f t="shared" si="0"/>
        <v/>
      </c>
      <c r="L33" s="18">
        <v>3560</v>
      </c>
      <c r="M33" s="18">
        <v>3216</v>
      </c>
      <c r="N33" s="18">
        <v>6423.33</v>
      </c>
      <c r="O33" s="18">
        <v>5850</v>
      </c>
      <c r="P33" s="44">
        <v>5000</v>
      </c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9">
        <f t="shared" si="4"/>
        <v>5</v>
      </c>
      <c r="AB33" s="21">
        <f t="shared" si="5"/>
        <v>4809.87</v>
      </c>
      <c r="AC33" s="21">
        <f t="shared" si="6"/>
        <v>125056.62</v>
      </c>
      <c r="AD33" s="36">
        <f t="shared" si="7"/>
        <v>29.076857463522394</v>
      </c>
      <c r="AE33" s="47"/>
    </row>
    <row r="34" spans="1:31" x14ac:dyDescent="0.2">
      <c r="A34" s="13">
        <v>17</v>
      </c>
      <c r="B34" s="14" t="s">
        <v>86</v>
      </c>
      <c r="C34" s="14" t="s">
        <v>104</v>
      </c>
      <c r="D34" s="15" t="s">
        <v>132</v>
      </c>
      <c r="E34" s="16">
        <v>51</v>
      </c>
      <c r="F34" s="41"/>
      <c r="G34" s="16"/>
      <c r="H34" s="17"/>
      <c r="I34" s="17"/>
      <c r="J34" s="20">
        <v>1.0379</v>
      </c>
      <c r="K34" s="16" t="str">
        <f t="shared" si="0"/>
        <v/>
      </c>
      <c r="L34" s="18">
        <v>265</v>
      </c>
      <c r="M34" s="18">
        <v>300</v>
      </c>
      <c r="N34" s="18"/>
      <c r="O34" s="18">
        <v>450</v>
      </c>
      <c r="P34" s="44">
        <v>355</v>
      </c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9">
        <f t="shared" si="4"/>
        <v>4</v>
      </c>
      <c r="AB34" s="21">
        <f t="shared" si="5"/>
        <v>342.5</v>
      </c>
      <c r="AC34" s="21">
        <f t="shared" si="6"/>
        <v>17467.5</v>
      </c>
      <c r="AD34" s="36">
        <f t="shared" si="7"/>
        <v>23.554523231690411</v>
      </c>
      <c r="AE34" s="47"/>
    </row>
    <row r="35" spans="1:31" ht="38.25" x14ac:dyDescent="0.2">
      <c r="A35" s="13">
        <v>18</v>
      </c>
      <c r="B35" s="14" t="s">
        <v>122</v>
      </c>
      <c r="C35" s="14" t="s">
        <v>131</v>
      </c>
      <c r="D35" s="15" t="s">
        <v>132</v>
      </c>
      <c r="E35" s="16">
        <v>15</v>
      </c>
      <c r="F35" s="41">
        <v>1654</v>
      </c>
      <c r="G35" s="16">
        <v>372</v>
      </c>
      <c r="H35" s="17">
        <v>43272</v>
      </c>
      <c r="I35" s="17"/>
      <c r="J35" s="20">
        <v>1.0379</v>
      </c>
      <c r="K35" s="16">
        <f t="shared" si="0"/>
        <v>1716.6866</v>
      </c>
      <c r="L35" s="18">
        <v>2915</v>
      </c>
      <c r="M35" s="18"/>
      <c r="N35" s="18"/>
      <c r="O35" s="18">
        <v>3500</v>
      </c>
      <c r="P35" s="44">
        <v>3030</v>
      </c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9">
        <f t="shared" si="4"/>
        <v>4</v>
      </c>
      <c r="AB35" s="21">
        <f t="shared" si="5"/>
        <v>2790.43</v>
      </c>
      <c r="AC35" s="21">
        <f t="shared" si="6"/>
        <v>41856.449999999997</v>
      </c>
      <c r="AD35" s="36">
        <f t="shared" si="7"/>
        <v>27.208629611085094</v>
      </c>
      <c r="AE35" s="47"/>
    </row>
    <row r="36" spans="1:31" x14ac:dyDescent="0.2">
      <c r="A36" s="13">
        <v>19</v>
      </c>
      <c r="B36" s="14" t="s">
        <v>87</v>
      </c>
      <c r="C36" s="14" t="s">
        <v>105</v>
      </c>
      <c r="D36" s="15" t="s">
        <v>132</v>
      </c>
      <c r="E36" s="16">
        <v>68</v>
      </c>
      <c r="F36" s="41">
        <v>2637</v>
      </c>
      <c r="G36" s="16">
        <v>372</v>
      </c>
      <c r="H36" s="17">
        <v>43272</v>
      </c>
      <c r="I36" s="17"/>
      <c r="J36" s="20">
        <v>1.0379</v>
      </c>
      <c r="K36" s="16">
        <f t="shared" si="0"/>
        <v>2736.9423000000002</v>
      </c>
      <c r="L36" s="18">
        <v>4320</v>
      </c>
      <c r="M36" s="18">
        <v>4583</v>
      </c>
      <c r="N36" s="18"/>
      <c r="O36" s="18">
        <v>4250</v>
      </c>
      <c r="P36" s="44">
        <v>5000</v>
      </c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9">
        <f t="shared" si="4"/>
        <v>5</v>
      </c>
      <c r="AB36" s="21">
        <f t="shared" si="5"/>
        <v>4177.99</v>
      </c>
      <c r="AC36" s="21">
        <f t="shared" si="6"/>
        <v>284103.32</v>
      </c>
      <c r="AD36" s="36">
        <f t="shared" si="7"/>
        <v>20.525895588384206</v>
      </c>
      <c r="AE36" s="47"/>
    </row>
    <row r="37" spans="1:31" ht="25.5" x14ac:dyDescent="0.2">
      <c r="A37" s="13">
        <v>20</v>
      </c>
      <c r="B37" s="14" t="s">
        <v>88</v>
      </c>
      <c r="C37" s="14" t="s">
        <v>106</v>
      </c>
      <c r="D37" s="15" t="s">
        <v>132</v>
      </c>
      <c r="E37" s="16">
        <v>2</v>
      </c>
      <c r="F37" s="41"/>
      <c r="G37" s="16"/>
      <c r="H37" s="17"/>
      <c r="I37" s="17"/>
      <c r="J37" s="20">
        <v>1.0379</v>
      </c>
      <c r="K37" s="16" t="str">
        <f t="shared" si="0"/>
        <v/>
      </c>
      <c r="L37" s="18"/>
      <c r="M37" s="18">
        <v>3500</v>
      </c>
      <c r="N37" s="18"/>
      <c r="O37" s="18">
        <v>2950</v>
      </c>
      <c r="P37" s="44">
        <v>3000</v>
      </c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9">
        <f t="shared" si="4"/>
        <v>3</v>
      </c>
      <c r="AB37" s="21">
        <f t="shared" si="5"/>
        <v>3150</v>
      </c>
      <c r="AC37" s="21">
        <f t="shared" si="6"/>
        <v>6300</v>
      </c>
      <c r="AD37" s="36">
        <f t="shared" si="7"/>
        <v>9.6551786195209832</v>
      </c>
      <c r="AE37" s="47"/>
    </row>
    <row r="38" spans="1:31" x14ac:dyDescent="0.2">
      <c r="A38" s="13">
        <v>21</v>
      </c>
      <c r="B38" s="14" t="s">
        <v>89</v>
      </c>
      <c r="C38" s="14" t="s">
        <v>107</v>
      </c>
      <c r="D38" s="15" t="s">
        <v>132</v>
      </c>
      <c r="E38" s="16">
        <v>7</v>
      </c>
      <c r="F38" s="41">
        <v>558.77</v>
      </c>
      <c r="G38" s="16">
        <v>372</v>
      </c>
      <c r="H38" s="17">
        <v>43272</v>
      </c>
      <c r="I38" s="17"/>
      <c r="J38" s="20">
        <v>1.0379</v>
      </c>
      <c r="K38" s="16">
        <f t="shared" si="0"/>
        <v>579.94738300000006</v>
      </c>
      <c r="L38" s="18">
        <v>585</v>
      </c>
      <c r="M38" s="18">
        <v>613</v>
      </c>
      <c r="N38" s="18"/>
      <c r="O38" s="18">
        <v>940</v>
      </c>
      <c r="P38" s="18">
        <v>750</v>
      </c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9">
        <f t="shared" si="4"/>
        <v>5</v>
      </c>
      <c r="AB38" s="21">
        <f t="shared" si="5"/>
        <v>693.59</v>
      </c>
      <c r="AC38" s="21">
        <f t="shared" si="6"/>
        <v>4855.13</v>
      </c>
      <c r="AD38" s="36">
        <f t="shared" si="7"/>
        <v>22.23105541332135</v>
      </c>
      <c r="AE38" s="47"/>
    </row>
    <row r="39" spans="1:31" x14ac:dyDescent="0.2">
      <c r="A39" s="13">
        <v>22</v>
      </c>
      <c r="B39" s="14" t="s">
        <v>90</v>
      </c>
      <c r="C39" s="14" t="s">
        <v>108</v>
      </c>
      <c r="D39" s="15" t="s">
        <v>132</v>
      </c>
      <c r="E39" s="16">
        <v>5</v>
      </c>
      <c r="F39" s="41"/>
      <c r="G39" s="16"/>
      <c r="H39" s="17"/>
      <c r="I39" s="17"/>
      <c r="J39" s="20">
        <v>1.0379</v>
      </c>
      <c r="K39" s="16" t="str">
        <f t="shared" si="0"/>
        <v/>
      </c>
      <c r="L39" s="18">
        <v>15120</v>
      </c>
      <c r="M39" s="18">
        <v>23000</v>
      </c>
      <c r="N39" s="18"/>
      <c r="O39" s="18">
        <v>13500</v>
      </c>
      <c r="P39" s="18">
        <v>20000</v>
      </c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9">
        <f t="shared" si="4"/>
        <v>4</v>
      </c>
      <c r="AB39" s="21">
        <f t="shared" si="5"/>
        <v>17905</v>
      </c>
      <c r="AC39" s="21">
        <f t="shared" si="6"/>
        <v>89525</v>
      </c>
      <c r="AD39" s="36">
        <f t="shared" si="7"/>
        <v>24.45289663810475</v>
      </c>
      <c r="AE39" s="47"/>
    </row>
    <row r="40" spans="1:31" x14ac:dyDescent="0.2">
      <c r="A40" s="13">
        <v>23</v>
      </c>
      <c r="B40" s="14" t="s">
        <v>91</v>
      </c>
      <c r="C40" s="14" t="s">
        <v>109</v>
      </c>
      <c r="D40" s="15" t="s">
        <v>132</v>
      </c>
      <c r="E40" s="16">
        <v>1</v>
      </c>
      <c r="F40" s="41"/>
      <c r="G40" s="16"/>
      <c r="H40" s="17"/>
      <c r="I40" s="17"/>
      <c r="J40" s="20">
        <v>1.0379</v>
      </c>
      <c r="K40" s="16" t="str">
        <f t="shared" si="0"/>
        <v/>
      </c>
      <c r="L40" s="18">
        <v>4085</v>
      </c>
      <c r="M40" s="18">
        <v>2633</v>
      </c>
      <c r="N40" s="18"/>
      <c r="O40" s="18">
        <v>3400</v>
      </c>
      <c r="P40" s="18">
        <v>2230</v>
      </c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9">
        <f t="shared" si="4"/>
        <v>4</v>
      </c>
      <c r="AB40" s="21">
        <f t="shared" si="5"/>
        <v>3087</v>
      </c>
      <c r="AC40" s="21">
        <f t="shared" si="6"/>
        <v>3087</v>
      </c>
      <c r="AD40" s="36">
        <f t="shared" si="7"/>
        <v>26.676917521071918</v>
      </c>
      <c r="AE40" s="47"/>
    </row>
    <row r="41" spans="1:31" ht="25.5" x14ac:dyDescent="0.2">
      <c r="A41" s="13">
        <v>24</v>
      </c>
      <c r="B41" s="14" t="s">
        <v>92</v>
      </c>
      <c r="C41" s="14" t="s">
        <v>110</v>
      </c>
      <c r="D41" s="15" t="s">
        <v>132</v>
      </c>
      <c r="E41" s="16">
        <v>31</v>
      </c>
      <c r="F41" s="41">
        <v>2012</v>
      </c>
      <c r="G41" s="16">
        <v>372</v>
      </c>
      <c r="H41" s="17">
        <v>43272</v>
      </c>
      <c r="I41" s="17"/>
      <c r="J41" s="20">
        <v>1.0379</v>
      </c>
      <c r="K41" s="16">
        <f t="shared" si="0"/>
        <v>2088.2548000000002</v>
      </c>
      <c r="L41" s="18">
        <v>3670</v>
      </c>
      <c r="M41" s="18">
        <v>4291</v>
      </c>
      <c r="N41" s="18">
        <v>2596.67</v>
      </c>
      <c r="O41" s="18">
        <v>4250</v>
      </c>
      <c r="P41" s="18">
        <v>4550</v>
      </c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9">
        <f t="shared" si="4"/>
        <v>6</v>
      </c>
      <c r="AB41" s="21">
        <f t="shared" si="5"/>
        <v>3574.33</v>
      </c>
      <c r="AC41" s="21">
        <f t="shared" si="6"/>
        <v>110804.23</v>
      </c>
      <c r="AD41" s="36">
        <f t="shared" si="7"/>
        <v>28.243104841050908</v>
      </c>
      <c r="AE41" s="47"/>
    </row>
    <row r="42" spans="1:31" ht="25.5" x14ac:dyDescent="0.2">
      <c r="A42" s="13">
        <v>25</v>
      </c>
      <c r="B42" s="14" t="s">
        <v>93</v>
      </c>
      <c r="C42" s="14" t="s">
        <v>111</v>
      </c>
      <c r="D42" s="15" t="s">
        <v>132</v>
      </c>
      <c r="E42" s="16">
        <v>1</v>
      </c>
      <c r="F42" s="41"/>
      <c r="G42" s="16"/>
      <c r="H42" s="17"/>
      <c r="I42" s="17"/>
      <c r="J42" s="20">
        <v>1.0379</v>
      </c>
      <c r="K42" s="16" t="str">
        <f t="shared" si="0"/>
        <v/>
      </c>
      <c r="L42" s="18">
        <v>1750</v>
      </c>
      <c r="M42" s="18">
        <v>1240</v>
      </c>
      <c r="N42" s="18">
        <v>854.17</v>
      </c>
      <c r="O42" s="18">
        <v>1005</v>
      </c>
      <c r="P42" s="18">
        <v>1485</v>
      </c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9">
        <f t="shared" si="4"/>
        <v>5</v>
      </c>
      <c r="AB42" s="21">
        <f t="shared" si="5"/>
        <v>1266.8399999999999</v>
      </c>
      <c r="AC42" s="21">
        <f t="shared" si="6"/>
        <v>1266.8399999999999</v>
      </c>
      <c r="AD42" s="36">
        <f t="shared" si="7"/>
        <v>28.477794684600966</v>
      </c>
      <c r="AE42" s="47"/>
    </row>
    <row r="43" spans="1:31" ht="38.25" x14ac:dyDescent="0.2">
      <c r="A43" s="13">
        <v>26</v>
      </c>
      <c r="B43" s="14" t="s">
        <v>94</v>
      </c>
      <c r="C43" s="14" t="s">
        <v>112</v>
      </c>
      <c r="D43" s="15" t="s">
        <v>132</v>
      </c>
      <c r="E43" s="16">
        <v>28</v>
      </c>
      <c r="F43" s="41"/>
      <c r="G43" s="16"/>
      <c r="H43" s="17"/>
      <c r="I43" s="17"/>
      <c r="J43" s="20">
        <v>1.0379</v>
      </c>
      <c r="K43" s="16" t="str">
        <f t="shared" si="0"/>
        <v/>
      </c>
      <c r="L43" s="18">
        <v>19280</v>
      </c>
      <c r="M43" s="18">
        <v>14950</v>
      </c>
      <c r="N43" s="18"/>
      <c r="O43" s="18">
        <v>29100</v>
      </c>
      <c r="P43" s="18">
        <v>25000</v>
      </c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9">
        <f t="shared" si="4"/>
        <v>4</v>
      </c>
      <c r="AB43" s="21">
        <f t="shared" si="5"/>
        <v>22082.5</v>
      </c>
      <c r="AC43" s="21">
        <f t="shared" si="6"/>
        <v>618310</v>
      </c>
      <c r="AD43" s="36">
        <f t="shared" si="7"/>
        <v>28.217833430812622</v>
      </c>
      <c r="AE43" s="47"/>
    </row>
    <row r="44" spans="1:31" x14ac:dyDescent="0.2">
      <c r="A44" s="13">
        <v>27</v>
      </c>
      <c r="B44" s="14" t="s">
        <v>95</v>
      </c>
      <c r="C44" s="14" t="s">
        <v>113</v>
      </c>
      <c r="D44" s="15" t="s">
        <v>132</v>
      </c>
      <c r="E44" s="16">
        <v>21</v>
      </c>
      <c r="F44" s="41"/>
      <c r="G44" s="16">
        <v>372</v>
      </c>
      <c r="H44" s="17">
        <v>43272</v>
      </c>
      <c r="I44" s="17"/>
      <c r="J44" s="20">
        <v>1.0379</v>
      </c>
      <c r="K44" s="16" t="str">
        <f t="shared" si="0"/>
        <v/>
      </c>
      <c r="L44" s="18">
        <v>4040</v>
      </c>
      <c r="M44" s="18">
        <v>5250</v>
      </c>
      <c r="N44" s="18"/>
      <c r="O44" s="18">
        <v>6250</v>
      </c>
      <c r="P44" s="18">
        <v>7155</v>
      </c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9">
        <f t="shared" si="4"/>
        <v>4</v>
      </c>
      <c r="AB44" s="21">
        <f t="shared" si="5"/>
        <v>5673.75</v>
      </c>
      <c r="AC44" s="21">
        <f t="shared" si="6"/>
        <v>119148.75</v>
      </c>
      <c r="AD44" s="36">
        <f t="shared" si="7"/>
        <v>23.591367103734751</v>
      </c>
      <c r="AE44" s="47"/>
    </row>
    <row r="45" spans="1:31" x14ac:dyDescent="0.2">
      <c r="A45" s="32"/>
      <c r="B45" s="33"/>
      <c r="C45" s="56" t="s">
        <v>5</v>
      </c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4"/>
      <c r="AC45" s="34">
        <f>SUM(AC18:AC44)</f>
        <v>2100442.62</v>
      </c>
      <c r="AD45" s="35"/>
      <c r="AE45" s="29"/>
    </row>
    <row r="46" spans="1:31" x14ac:dyDescent="0.2"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3"/>
    </row>
    <row r="47" spans="1:31" s="24" customFormat="1" hidden="1" x14ac:dyDescent="0.2">
      <c r="C47" s="24" t="s">
        <v>8</v>
      </c>
    </row>
    <row r="48" spans="1:31" s="24" customFormat="1" hidden="1" x14ac:dyDescent="0.2">
      <c r="C48" s="25" t="s">
        <v>30</v>
      </c>
    </row>
    <row r="49" spans="3:29" s="24" customFormat="1" hidden="1" x14ac:dyDescent="0.2">
      <c r="C49" s="25" t="s">
        <v>31</v>
      </c>
    </row>
    <row r="50" spans="3:29" s="24" customFormat="1" hidden="1" x14ac:dyDescent="0.2">
      <c r="C50" s="25" t="s">
        <v>32</v>
      </c>
    </row>
    <row r="51" spans="3:29" x14ac:dyDescent="0.2">
      <c r="L51" s="26"/>
    </row>
    <row r="52" spans="3:29" s="3" customFormat="1" ht="15.75" x14ac:dyDescent="0.25">
      <c r="C52" s="27" t="s">
        <v>0</v>
      </c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3:29" s="3" customFormat="1" ht="15.75" x14ac:dyDescent="0.25"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3:29" s="3" customFormat="1" ht="15.75" x14ac:dyDescent="0.25">
      <c r="C54" s="42">
        <v>44544</v>
      </c>
      <c r="D54" s="28"/>
      <c r="E54" s="28"/>
      <c r="F54" s="48" t="s">
        <v>133</v>
      </c>
      <c r="G54" s="48"/>
      <c r="H54" s="48"/>
      <c r="I54" s="48"/>
      <c r="J54" s="48"/>
      <c r="K54" s="29"/>
      <c r="L54" s="48"/>
      <c r="M54" s="48"/>
      <c r="N54" s="48"/>
      <c r="O54" s="39"/>
      <c r="P54" s="39"/>
      <c r="Q54" s="1"/>
      <c r="R54" s="1"/>
      <c r="S54" s="1"/>
      <c r="T54" s="1"/>
      <c r="U54" s="1"/>
      <c r="V54" s="28"/>
      <c r="W54" s="28"/>
      <c r="X54" s="28"/>
      <c r="Y54" s="28"/>
      <c r="Z54" s="28"/>
      <c r="AA54" s="28"/>
      <c r="AB54" s="28"/>
      <c r="AC54" s="30"/>
    </row>
    <row r="55" spans="3:29" s="3" customFormat="1" ht="15.75" x14ac:dyDescent="0.25">
      <c r="C55" s="40" t="s">
        <v>2</v>
      </c>
      <c r="D55" s="28"/>
      <c r="E55" s="28"/>
      <c r="F55" s="68" t="s">
        <v>73</v>
      </c>
      <c r="G55" s="68"/>
      <c r="H55" s="68"/>
      <c r="I55" s="68"/>
      <c r="J55" s="68"/>
      <c r="K55" s="1"/>
      <c r="L55" s="67" t="s">
        <v>7</v>
      </c>
      <c r="M55" s="67"/>
      <c r="N55" s="67"/>
      <c r="O55" s="39"/>
      <c r="P55" s="39"/>
      <c r="Q55" s="1"/>
      <c r="R55" s="1"/>
      <c r="S55" s="1"/>
      <c r="T55" s="1"/>
      <c r="U55" s="1"/>
      <c r="V55" s="28"/>
      <c r="W55" s="28"/>
      <c r="X55" s="28"/>
      <c r="Y55" s="28"/>
      <c r="Z55" s="28"/>
      <c r="AA55" s="28"/>
      <c r="AB55" s="28"/>
    </row>
    <row r="56" spans="3:29" x14ac:dyDescent="0.2">
      <c r="C56" s="31"/>
      <c r="V56" s="29"/>
      <c r="W56" s="29"/>
      <c r="X56" s="29"/>
      <c r="Y56" s="29"/>
      <c r="Z56" s="29"/>
      <c r="AA56" s="29"/>
      <c r="AB56" s="29"/>
    </row>
    <row r="57" spans="3:29" x14ac:dyDescent="0.2">
      <c r="C57" s="27" t="s">
        <v>27</v>
      </c>
      <c r="V57" s="29"/>
      <c r="W57" s="29"/>
      <c r="X57" s="29"/>
      <c r="Y57" s="29"/>
      <c r="Z57" s="29"/>
      <c r="AA57" s="29"/>
      <c r="AB57" s="29"/>
    </row>
    <row r="58" spans="3:29" x14ac:dyDescent="0.2">
      <c r="V58" s="29"/>
      <c r="W58" s="29"/>
      <c r="X58" s="29"/>
      <c r="Y58" s="29"/>
      <c r="Z58" s="29"/>
      <c r="AA58" s="29"/>
      <c r="AB58" s="29"/>
    </row>
    <row r="59" spans="3:29" x14ac:dyDescent="0.2">
      <c r="C59" s="42">
        <v>44544</v>
      </c>
      <c r="D59" s="28"/>
      <c r="E59" s="28"/>
      <c r="F59" s="48" t="s">
        <v>134</v>
      </c>
      <c r="G59" s="48"/>
      <c r="H59" s="48"/>
      <c r="I59" s="48"/>
      <c r="J59" s="48"/>
      <c r="K59" s="29"/>
      <c r="L59" s="48"/>
      <c r="M59" s="48"/>
      <c r="N59" s="48"/>
      <c r="O59" s="39"/>
      <c r="P59" s="39"/>
      <c r="V59" s="28"/>
      <c r="W59" s="28"/>
      <c r="X59" s="28"/>
      <c r="Y59" s="28"/>
      <c r="Z59" s="28"/>
      <c r="AA59" s="28"/>
      <c r="AB59" s="28"/>
    </row>
    <row r="60" spans="3:29" x14ac:dyDescent="0.2">
      <c r="C60" s="40" t="s">
        <v>2</v>
      </c>
      <c r="D60" s="28"/>
      <c r="E60" s="28"/>
      <c r="F60" s="68" t="s">
        <v>73</v>
      </c>
      <c r="G60" s="68"/>
      <c r="H60" s="68"/>
      <c r="I60" s="68"/>
      <c r="J60" s="68"/>
      <c r="L60" s="67" t="s">
        <v>7</v>
      </c>
      <c r="M60" s="67"/>
      <c r="N60" s="67"/>
      <c r="O60" s="39"/>
      <c r="P60" s="39"/>
      <c r="V60" s="28"/>
      <c r="W60" s="28"/>
      <c r="X60" s="28"/>
      <c r="Y60" s="28"/>
      <c r="Z60" s="28"/>
      <c r="AA60" s="28"/>
      <c r="AB60" s="28"/>
    </row>
    <row r="63" spans="3:29" x14ac:dyDescent="0.2">
      <c r="C63" s="27" t="s">
        <v>67</v>
      </c>
    </row>
    <row r="65" spans="3:31" x14ac:dyDescent="0.2"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3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44 G18:I44" name="Диапазон3"/>
    <protectedRange sqref="P18:U44 X18:Z44" name="Диапазон4"/>
    <protectedRange sqref="C54 F54 L54 L59 C59 F59" name="Диапазон5"/>
    <protectedRange sqref="D48:AC50" name="Диапазон6"/>
    <protectedRange sqref="V1" name="Диапазон8_1"/>
    <protectedRange sqref="C48:C50" name="Диапазон6_1"/>
    <protectedRange sqref="F18:F44" name="Диапазон3_3"/>
    <protectedRange sqref="V18:W44 L18:O44" name="Диапазон4_1"/>
  </protectedRanges>
  <autoFilter ref="A17:AD45"/>
  <mergeCells count="38">
    <mergeCell ref="B14:B16"/>
    <mergeCell ref="F14:I14"/>
    <mergeCell ref="I15:I16"/>
    <mergeCell ref="L59:N59"/>
    <mergeCell ref="L60:N60"/>
    <mergeCell ref="F59:J59"/>
    <mergeCell ref="F60:J60"/>
    <mergeCell ref="J14:J16"/>
    <mergeCell ref="F15:F16"/>
    <mergeCell ref="L54:N54"/>
    <mergeCell ref="L55:N55"/>
    <mergeCell ref="F54:J54"/>
    <mergeCell ref="F55:J55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65:AD65"/>
    <mergeCell ref="L15:P15"/>
    <mergeCell ref="AD14:AD16"/>
    <mergeCell ref="A14:A16"/>
    <mergeCell ref="C4:AC4"/>
    <mergeCell ref="C45:M45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7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2021-12-14T12:49:30Z</cp:lastPrinted>
  <dcterms:created xsi:type="dcterms:W3CDTF">1996-10-08T23:32:33Z</dcterms:created>
  <dcterms:modified xsi:type="dcterms:W3CDTF">2021-12-17T04:54:09Z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